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G16" i="1"/>
  <c r="G17"/>
  <c r="G15"/>
  <c r="G7"/>
  <c r="G8"/>
  <c r="G4"/>
  <c r="G5"/>
  <c r="G6"/>
  <c r="G9"/>
  <c r="G10"/>
  <c r="G11"/>
  <c r="G12"/>
  <c r="G13"/>
  <c r="G14"/>
  <c r="G3"/>
  <c r="G18"/>
  <c r="G19"/>
  <c r="G20"/>
  <c r="G21"/>
</calcChain>
</file>

<file path=xl/sharedStrings.xml><?xml version="1.0" encoding="utf-8"?>
<sst xmlns="http://schemas.openxmlformats.org/spreadsheetml/2006/main" count="58" uniqueCount="52">
  <si>
    <t>双门磁力锁</t>
  </si>
  <si>
    <t>门禁控制箱</t>
  </si>
  <si>
    <t>台</t>
  </si>
  <si>
    <t>个</t>
  </si>
  <si>
    <t>米</t>
  </si>
  <si>
    <t>个</t>
    <phoneticPr fontId="2" type="noConversion"/>
  </si>
  <si>
    <t>套</t>
  </si>
  <si>
    <t>Z型磁力锁支架</t>
  </si>
  <si>
    <t>付</t>
  </si>
  <si>
    <t>开关电源</t>
  </si>
  <si>
    <t>韦根读卡器</t>
  </si>
  <si>
    <t>出门按钮</t>
  </si>
  <si>
    <t>ZYBT-1</t>
  </si>
  <si>
    <t>ZYPC-1</t>
  </si>
  <si>
    <t>闭门器</t>
  </si>
  <si>
    <t>线材</t>
  </si>
  <si>
    <t>ZY610-S62-2</t>
    <phoneticPr fontId="2" type="noConversion"/>
  </si>
  <si>
    <t>双门门禁控制器</t>
    <phoneticPr fontId="2" type="noConversion"/>
  </si>
  <si>
    <t>单门磁力锁</t>
    <phoneticPr fontId="2" type="noConversion"/>
  </si>
  <si>
    <t>PLMC270</t>
    <phoneticPr fontId="2" type="noConversion"/>
  </si>
  <si>
    <t>单门L型磁力锁支架</t>
    <phoneticPr fontId="2" type="noConversion"/>
  </si>
  <si>
    <t>双门L型磁力锁支架</t>
    <phoneticPr fontId="2" type="noConversion"/>
  </si>
  <si>
    <t>ZYPS-6.0A</t>
    <phoneticPr fontId="2" type="noConversion"/>
  </si>
  <si>
    <t>序号</t>
    <phoneticPr fontId="2" type="noConversion"/>
  </si>
  <si>
    <t>设备名称</t>
    <phoneticPr fontId="2" type="noConversion"/>
  </si>
  <si>
    <t>型号</t>
    <phoneticPr fontId="2" type="noConversion"/>
  </si>
  <si>
    <t>单位</t>
    <phoneticPr fontId="2" type="noConversion"/>
  </si>
  <si>
    <t>数量</t>
    <phoneticPr fontId="2" type="noConversion"/>
  </si>
  <si>
    <t>单价</t>
    <phoneticPr fontId="2" type="noConversion"/>
  </si>
  <si>
    <t>金额</t>
    <phoneticPr fontId="2" type="noConversion"/>
  </si>
  <si>
    <t>ZY31-S62</t>
    <phoneticPr fontId="2" type="noConversion"/>
  </si>
  <si>
    <t>MC270L</t>
  </si>
  <si>
    <t>MC270DL</t>
  </si>
  <si>
    <t>PZMC270</t>
  </si>
  <si>
    <t>PLMC20D</t>
    <phoneticPr fontId="2" type="noConversion"/>
  </si>
  <si>
    <t>付</t>
    <phoneticPr fontId="2" type="noConversion"/>
  </si>
  <si>
    <t>交换机</t>
    <phoneticPr fontId="2" type="noConversion"/>
  </si>
  <si>
    <t>台</t>
    <phoneticPr fontId="2" type="noConversion"/>
  </si>
  <si>
    <t>浙江正元智慧科技股份有限公司</t>
    <phoneticPr fontId="2" type="noConversion"/>
  </si>
  <si>
    <t>小计</t>
    <phoneticPr fontId="2" type="noConversion"/>
  </si>
  <si>
    <t>系统集成费</t>
    <phoneticPr fontId="2" type="noConversion"/>
  </si>
  <si>
    <r>
      <t>按系统总价8</t>
    </r>
    <r>
      <rPr>
        <sz val="11"/>
        <rFont val="宋体"/>
        <charset val="134"/>
      </rPr>
      <t>%计算</t>
    </r>
    <phoneticPr fontId="2" type="noConversion"/>
  </si>
  <si>
    <t>税金</t>
    <phoneticPr fontId="2" type="noConversion"/>
  </si>
  <si>
    <t>按系统总价5.3%计算</t>
    <phoneticPr fontId="2" type="noConversion"/>
  </si>
  <si>
    <t>总计</t>
    <phoneticPr fontId="2" type="noConversion"/>
  </si>
  <si>
    <t>TP-LINK8口</t>
    <phoneticPr fontId="2" type="noConversion"/>
  </si>
  <si>
    <t>光纤收发器</t>
    <phoneticPr fontId="2" type="noConversion"/>
  </si>
  <si>
    <t>光纤跳线</t>
    <phoneticPr fontId="2" type="noConversion"/>
  </si>
  <si>
    <t>条</t>
    <phoneticPr fontId="2" type="noConversion"/>
  </si>
  <si>
    <t>优惠后金额</t>
    <phoneticPr fontId="2" type="noConversion"/>
  </si>
  <si>
    <t>大写：壹万陆仟元整</t>
    <phoneticPr fontId="2" type="noConversion"/>
  </si>
  <si>
    <t>台州学院教师教育学院小琴房实训室门禁及网络设备预算一览表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</si>
</sst>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name val="宋体"/>
      <charset val="134"/>
    </font>
    <font>
      <b/>
      <sz val="20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Calibri"/>
      <family val="2"/>
    </font>
    <font>
      <sz val="11"/>
      <color indexed="8"/>
      <name val="宋体"/>
      <charset val="134"/>
    </font>
    <font>
      <sz val="10"/>
      <name val="微软雅黑"/>
      <family val="2"/>
      <charset val="134"/>
    </font>
    <font>
      <b/>
      <sz val="16"/>
      <name val="宋体"/>
      <charset val="134"/>
    </font>
    <font>
      <b/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I29" sqref="I29"/>
    </sheetView>
  </sheetViews>
  <sheetFormatPr defaultRowHeight="13.5"/>
  <cols>
    <col min="2" max="2" width="17.25" style="21" bestFit="1" customWidth="1"/>
    <col min="3" max="3" width="11" bestFit="1" customWidth="1"/>
    <col min="4" max="4" width="9" style="1"/>
    <col min="5" max="5" width="32.625" customWidth="1"/>
    <col min="6" max="6" width="9" style="1"/>
    <col min="7" max="7" width="8.5" bestFit="1" customWidth="1"/>
  </cols>
  <sheetData>
    <row r="1" spans="1:8" ht="25.5">
      <c r="A1" s="22" t="s">
        <v>51</v>
      </c>
      <c r="B1" s="23"/>
      <c r="C1" s="23"/>
      <c r="D1" s="23"/>
      <c r="E1" s="23"/>
      <c r="F1" s="23"/>
      <c r="G1" s="23"/>
      <c r="H1" s="23"/>
    </row>
    <row r="2" spans="1:8" ht="20.25">
      <c r="A2" s="9" t="s">
        <v>23</v>
      </c>
      <c r="B2" s="15" t="s">
        <v>24</v>
      </c>
      <c r="C2" s="9" t="s">
        <v>25</v>
      </c>
      <c r="D2" s="9" t="s">
        <v>26</v>
      </c>
      <c r="E2" s="9" t="s">
        <v>27</v>
      </c>
      <c r="F2" s="9" t="s">
        <v>28</v>
      </c>
      <c r="G2" s="9" t="s">
        <v>29</v>
      </c>
      <c r="H2" s="2"/>
    </row>
    <row r="3" spans="1:8" ht="14.25">
      <c r="A3" s="2">
        <v>1</v>
      </c>
      <c r="B3" s="16" t="s">
        <v>17</v>
      </c>
      <c r="C3" s="4" t="s">
        <v>16</v>
      </c>
      <c r="D3" s="3" t="s">
        <v>2</v>
      </c>
      <c r="E3" s="3">
        <v>2</v>
      </c>
      <c r="F3" s="5">
        <v>2880</v>
      </c>
      <c r="G3" s="2">
        <f>E3*F3</f>
        <v>5760</v>
      </c>
      <c r="H3" s="2"/>
    </row>
    <row r="4" spans="1:8" ht="14.25">
      <c r="A4" s="2">
        <v>2</v>
      </c>
      <c r="B4" s="16" t="s">
        <v>0</v>
      </c>
      <c r="C4" s="4" t="s">
        <v>32</v>
      </c>
      <c r="D4" s="3" t="s">
        <v>6</v>
      </c>
      <c r="E4" s="3">
        <v>1</v>
      </c>
      <c r="F4" s="3">
        <v>650</v>
      </c>
      <c r="G4" s="2">
        <f t="shared" ref="G4:G17" si="0">E4*F4</f>
        <v>650</v>
      </c>
      <c r="H4" s="2"/>
    </row>
    <row r="5" spans="1:8" ht="14.25">
      <c r="A5" s="2">
        <v>3</v>
      </c>
      <c r="B5" s="16" t="s">
        <v>18</v>
      </c>
      <c r="C5" s="4" t="s">
        <v>31</v>
      </c>
      <c r="D5" s="3" t="s">
        <v>6</v>
      </c>
      <c r="E5" s="3">
        <v>3</v>
      </c>
      <c r="F5" s="5">
        <v>380</v>
      </c>
      <c r="G5" s="2">
        <f t="shared" si="0"/>
        <v>1140</v>
      </c>
      <c r="H5" s="2"/>
    </row>
    <row r="6" spans="1:8" ht="14.25">
      <c r="A6" s="2">
        <v>4</v>
      </c>
      <c r="B6" s="16" t="s">
        <v>7</v>
      </c>
      <c r="C6" s="4" t="s">
        <v>33</v>
      </c>
      <c r="D6" s="3" t="s">
        <v>8</v>
      </c>
      <c r="E6" s="3">
        <v>5</v>
      </c>
      <c r="F6" s="3">
        <v>100</v>
      </c>
      <c r="G6" s="2">
        <f t="shared" si="0"/>
        <v>500</v>
      </c>
      <c r="H6" s="2"/>
    </row>
    <row r="7" spans="1:8" ht="28.5">
      <c r="A7" s="2">
        <v>5</v>
      </c>
      <c r="B7" s="16" t="s">
        <v>20</v>
      </c>
      <c r="C7" s="4" t="s">
        <v>19</v>
      </c>
      <c r="D7" s="3" t="s">
        <v>35</v>
      </c>
      <c r="E7" s="3">
        <v>3</v>
      </c>
      <c r="F7" s="3">
        <v>70</v>
      </c>
      <c r="G7" s="2">
        <f t="shared" si="0"/>
        <v>210</v>
      </c>
      <c r="H7" s="2"/>
    </row>
    <row r="8" spans="1:8" ht="28.5">
      <c r="A8" s="2">
        <v>6</v>
      </c>
      <c r="B8" s="16" t="s">
        <v>21</v>
      </c>
      <c r="C8" s="4" t="s">
        <v>34</v>
      </c>
      <c r="D8" s="3" t="s">
        <v>35</v>
      </c>
      <c r="E8" s="3">
        <v>1</v>
      </c>
      <c r="F8" s="3">
        <v>120</v>
      </c>
      <c r="G8" s="2">
        <f t="shared" si="0"/>
        <v>120</v>
      </c>
      <c r="H8" s="2"/>
    </row>
    <row r="9" spans="1:8" ht="14.25">
      <c r="A9" s="2">
        <v>7</v>
      </c>
      <c r="B9" s="16" t="s">
        <v>9</v>
      </c>
      <c r="C9" s="4" t="s">
        <v>22</v>
      </c>
      <c r="D9" s="3" t="s">
        <v>3</v>
      </c>
      <c r="E9" s="3">
        <v>4</v>
      </c>
      <c r="F9" s="5">
        <v>260</v>
      </c>
      <c r="G9" s="2">
        <f t="shared" si="0"/>
        <v>1040</v>
      </c>
      <c r="H9" s="2"/>
    </row>
    <row r="10" spans="1:8" ht="14.25">
      <c r="A10" s="2">
        <v>8</v>
      </c>
      <c r="B10" s="16" t="s">
        <v>10</v>
      </c>
      <c r="C10" s="3" t="s">
        <v>30</v>
      </c>
      <c r="D10" s="3" t="s">
        <v>3</v>
      </c>
      <c r="E10" s="3">
        <v>2</v>
      </c>
      <c r="F10" s="3">
        <v>455</v>
      </c>
      <c r="G10" s="2">
        <f t="shared" si="0"/>
        <v>910</v>
      </c>
      <c r="H10" s="2"/>
    </row>
    <row r="11" spans="1:8" ht="14.25">
      <c r="A11" s="2">
        <v>9</v>
      </c>
      <c r="B11" s="16" t="s">
        <v>11</v>
      </c>
      <c r="C11" s="3" t="s">
        <v>12</v>
      </c>
      <c r="D11" s="3" t="s">
        <v>3</v>
      </c>
      <c r="E11" s="3">
        <v>1</v>
      </c>
      <c r="F11" s="3">
        <v>18</v>
      </c>
      <c r="G11" s="2">
        <f t="shared" si="0"/>
        <v>18</v>
      </c>
      <c r="H11" s="2"/>
    </row>
    <row r="12" spans="1:8" ht="14.25">
      <c r="A12" s="2">
        <v>10</v>
      </c>
      <c r="B12" s="16" t="s">
        <v>1</v>
      </c>
      <c r="C12" s="3" t="s">
        <v>13</v>
      </c>
      <c r="D12" s="3" t="s">
        <v>3</v>
      </c>
      <c r="E12" s="3">
        <v>1</v>
      </c>
      <c r="F12" s="3">
        <v>220</v>
      </c>
      <c r="G12" s="2">
        <f t="shared" si="0"/>
        <v>220</v>
      </c>
      <c r="H12" s="2"/>
    </row>
    <row r="13" spans="1:8" ht="16.5">
      <c r="A13" s="2">
        <v>11</v>
      </c>
      <c r="B13" s="17" t="s">
        <v>14</v>
      </c>
      <c r="C13" s="6"/>
      <c r="D13" s="7" t="s">
        <v>3</v>
      </c>
      <c r="E13" s="8">
        <v>5</v>
      </c>
      <c r="F13" s="8">
        <v>180</v>
      </c>
      <c r="G13" s="2">
        <f t="shared" si="0"/>
        <v>900</v>
      </c>
      <c r="H13" s="2"/>
    </row>
    <row r="14" spans="1:8" ht="16.5">
      <c r="A14" s="2">
        <v>12</v>
      </c>
      <c r="B14" s="17" t="s">
        <v>15</v>
      </c>
      <c r="C14" s="6"/>
      <c r="D14" s="7" t="s">
        <v>4</v>
      </c>
      <c r="E14" s="8">
        <v>400</v>
      </c>
      <c r="F14" s="8">
        <v>10</v>
      </c>
      <c r="G14" s="2">
        <f t="shared" si="0"/>
        <v>4000</v>
      </c>
      <c r="H14" s="2"/>
    </row>
    <row r="15" spans="1:8" ht="14.25">
      <c r="A15" s="2">
        <v>13</v>
      </c>
      <c r="B15" s="18" t="s">
        <v>36</v>
      </c>
      <c r="C15" s="10" t="s">
        <v>45</v>
      </c>
      <c r="D15" s="10" t="s">
        <v>37</v>
      </c>
      <c r="E15" s="10">
        <v>1</v>
      </c>
      <c r="F15" s="11">
        <v>100</v>
      </c>
      <c r="G15" s="12">
        <f t="shared" si="0"/>
        <v>100</v>
      </c>
      <c r="H15" s="2"/>
    </row>
    <row r="16" spans="1:8" ht="14.25">
      <c r="A16" s="2">
        <v>14</v>
      </c>
      <c r="B16" s="18" t="s">
        <v>46</v>
      </c>
      <c r="C16" s="10"/>
      <c r="D16" s="14" t="s">
        <v>5</v>
      </c>
      <c r="E16" s="2">
        <v>2</v>
      </c>
      <c r="F16" s="11">
        <v>190</v>
      </c>
      <c r="G16" s="12">
        <f t="shared" si="0"/>
        <v>380</v>
      </c>
      <c r="H16" s="2"/>
    </row>
    <row r="17" spans="1:8">
      <c r="A17" s="2">
        <v>15</v>
      </c>
      <c r="B17" s="19" t="s">
        <v>47</v>
      </c>
      <c r="C17" s="13"/>
      <c r="D17" s="14" t="s">
        <v>48</v>
      </c>
      <c r="E17" s="2">
        <v>4</v>
      </c>
      <c r="F17" s="11">
        <v>50</v>
      </c>
      <c r="G17" s="12">
        <f t="shared" si="0"/>
        <v>200</v>
      </c>
      <c r="H17" s="13"/>
    </row>
    <row r="18" spans="1:8">
      <c r="A18" s="2">
        <v>16</v>
      </c>
      <c r="B18" s="19" t="s">
        <v>39</v>
      </c>
      <c r="C18" s="2"/>
      <c r="D18" s="11"/>
      <c r="E18" s="2"/>
      <c r="F18" s="11"/>
      <c r="G18" s="2">
        <f>SUM(G3:G17)</f>
        <v>16148</v>
      </c>
      <c r="H18" s="2"/>
    </row>
    <row r="19" spans="1:8">
      <c r="A19" s="2">
        <v>17</v>
      </c>
      <c r="B19" s="19" t="s">
        <v>40</v>
      </c>
      <c r="C19" s="27" t="s">
        <v>41</v>
      </c>
      <c r="D19" s="27"/>
      <c r="E19" s="27"/>
      <c r="F19" s="27"/>
      <c r="G19" s="12">
        <f>G18*8%</f>
        <v>1291.8399999999999</v>
      </c>
      <c r="H19" s="2"/>
    </row>
    <row r="20" spans="1:8">
      <c r="A20" s="2">
        <v>18</v>
      </c>
      <c r="B20" s="20" t="s">
        <v>42</v>
      </c>
      <c r="C20" s="27" t="s">
        <v>43</v>
      </c>
      <c r="D20" s="27"/>
      <c r="E20" s="27"/>
      <c r="F20" s="27"/>
      <c r="G20" s="2">
        <f>SUM(G18:G19)*5.3%</f>
        <v>924.31151999999997</v>
      </c>
      <c r="H20" s="2"/>
    </row>
    <row r="21" spans="1:8">
      <c r="A21" s="2">
        <v>19</v>
      </c>
      <c r="B21" s="20" t="s">
        <v>44</v>
      </c>
      <c r="C21" s="27"/>
      <c r="D21" s="27"/>
      <c r="E21" s="27"/>
      <c r="F21" s="27"/>
      <c r="G21" s="2">
        <f>SUM(G18:G20)</f>
        <v>18364.151519999999</v>
      </c>
      <c r="H21" s="2"/>
    </row>
    <row r="22" spans="1:8">
      <c r="A22" s="2">
        <v>20</v>
      </c>
      <c r="B22" s="20" t="s">
        <v>49</v>
      </c>
      <c r="C22" s="28" t="s">
        <v>50</v>
      </c>
      <c r="D22" s="28"/>
      <c r="E22" s="28"/>
      <c r="F22" s="28"/>
      <c r="G22" s="2">
        <v>16000</v>
      </c>
      <c r="H22" s="2"/>
    </row>
    <row r="23" spans="1:8">
      <c r="E23" s="24" t="s">
        <v>38</v>
      </c>
      <c r="F23" s="25"/>
      <c r="G23" s="25"/>
      <c r="H23" s="25"/>
    </row>
    <row r="24" spans="1:8">
      <c r="E24" s="26">
        <v>42702</v>
      </c>
      <c r="F24" s="25"/>
      <c r="G24" s="25"/>
      <c r="H24" s="25"/>
    </row>
  </sheetData>
  <mergeCells count="7">
    <mergeCell ref="A1:H1"/>
    <mergeCell ref="E23:H23"/>
    <mergeCell ref="E24:H24"/>
    <mergeCell ref="C21:F21"/>
    <mergeCell ref="C20:F20"/>
    <mergeCell ref="C19:F19"/>
    <mergeCell ref="C22:F2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2006-09-13T03:21:51Z</dcterms:created>
  <dcterms:modified xsi:type="dcterms:W3CDTF">2016-11-29T11:09:50Z</dcterms:modified>
</cp:coreProperties>
</file>